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ttps://lablearning-my.sharepoint.com/personal/lpopelka_lablearning_com/Documents/Desktop/"/>
    </mc:Choice>
  </mc:AlternateContent>
  <xr:revisionPtr revIDLastSave="1" documentId="8_{02742E77-C2AE-49AB-B026-5856AC0B53CB}" xr6:coauthVersionLast="47" xr6:coauthVersionMax="47" xr10:uidLastSave="{5D94F5D4-ED1C-49F5-BBC9-5C7CCF2620B5}"/>
  <bookViews>
    <workbookView xWindow="25080" yWindow="-120" windowWidth="25440" windowHeight="15270" xr2:uid="{00000000-000D-0000-FFFF-FFFF00000000}"/>
  </bookViews>
  <sheets>
    <sheet name="Sheet1" sheetId="1" r:id="rId1"/>
  </sheets>
  <definedNames>
    <definedName name="_xlnm.Print_Titles" localSheetId="0">Sheet1!$A:$B,Sheet1!$1:$1</definedName>
    <definedName name="QB_COLUMN_1" localSheetId="0" hidden="1">Sheet1!$C$1</definedName>
    <definedName name="QB_COLUMN_126" localSheetId="0" hidden="1">Sheet1!$G$1</definedName>
    <definedName name="QB_COLUMN_17" localSheetId="0" hidden="1">Sheet1!$J$1</definedName>
    <definedName name="QB_COLUMN_19" localSheetId="0" hidden="1">Sheet1!$K$1</definedName>
    <definedName name="QB_COLUMN_20" localSheetId="0" hidden="1">Sheet1!$L$1</definedName>
    <definedName name="QB_COLUMN_28" localSheetId="0" hidden="1">Sheet1!$M$1</definedName>
    <definedName name="QB_COLUMN_29" localSheetId="0" hidden="1">Sheet1!$N$1</definedName>
    <definedName name="QB_COLUMN_3" localSheetId="0" hidden="1">Sheet1!$D$1</definedName>
    <definedName name="QB_COLUMN_31" localSheetId="0" hidden="1">Sheet1!$O$1</definedName>
    <definedName name="QB_COLUMN_4" localSheetId="0" hidden="1">Sheet1!$E$1</definedName>
    <definedName name="QB_COLUMN_5" localSheetId="0" hidden="1">Sheet1!$F$1</definedName>
    <definedName name="QB_COLUMN_7" localSheetId="0" hidden="1">Sheet1!$H$1</definedName>
    <definedName name="QB_COLUMN_8" localSheetId="0" hidden="1">Sheet1!$I$1</definedName>
    <definedName name="QB_DATA_0" localSheetId="0" hidden="1">Sheet1!$2:$2,Sheet1!#REF!,Sheet1!#REF!,Sheet1!#REF!,Sheet1!#REF!,Sheet1!#REF!,Sheet1!$3:$3,Sheet1!#REF!,Sheet1!#REF!,Sheet1!#REF!,Sheet1!#REF!,Sheet1!#REF!,Sheet1!#REF!,Sheet1!#REF!,Sheet1!#REF!,Sheet1!#REF!</definedName>
    <definedName name="QB_DATA_1" localSheetId="0" hidden="1">Sheet1!#REF!,Sheet1!#REF!,Sheet1!$4:$4,Sheet1!$6:$6,Sheet1!$7:$7,Sheet1!#REF!,Sheet1!#REF!,Sheet1!#REF!,Sheet1!#REF!,Sheet1!#REF!,Sheet1!$8:$8,Sheet1!#REF!,Sheet1!#REF!,Sheet1!#REF!,Sheet1!#REF!,Sheet1!#REF!</definedName>
    <definedName name="QB_DATA_2" localSheetId="0" hidden="1">Sheet1!#REF!,Sheet1!#REF!,Sheet1!#REF!,Sheet1!#REF!,Sheet1!#REF!,Sheet1!#REF!,Sheet1!#REF!,Sheet1!#REF!,Sheet1!#REF!,Sheet1!#REF!,Sheet1!#REF!,Sheet1!#REF!,Sheet1!#REF!,Sheet1!#REF!,Sheet1!#REF!,Sheet1!#REF!</definedName>
    <definedName name="QB_DATA_3" localSheetId="0" hidden="1">Sheet1!#REF!,Sheet1!#REF!,Sheet1!#REF!,Sheet1!#REF!,Sheet1!#REF!,Sheet1!#REF!,Sheet1!#REF!,Sheet1!#REF!,Sheet1!#REF!,Sheet1!#REF!,Sheet1!#REF!,Sheet1!#REF!,Sheet1!#REF!,Sheet1!#REF!,Sheet1!#REF!,Sheet1!#REF!</definedName>
    <definedName name="QB_DATA_4" localSheetId="0" hidden="1">Sheet1!#REF!,Sheet1!#REF!,Sheet1!#REF!,Sheet1!#REF!,Sheet1!#REF!,Sheet1!#REF!,Sheet1!#REF!,Sheet1!#REF!,Sheet1!#REF!,Sheet1!#REF!,Sheet1!#REF!,Sheet1!#REF!,Sheet1!#REF!,Sheet1!#REF!,Sheet1!#REF!,Sheet1!#REF!</definedName>
    <definedName name="QB_DATA_5" localSheetId="0" hidden="1">Sheet1!#REF!,Sheet1!#REF!,Sheet1!#REF!,Sheet1!#REF!,Sheet1!#REF!,Sheet1!#REF!,Sheet1!#REF!,Sheet1!#REF!,Sheet1!#REF!,Sheet1!#REF!,Sheet1!#REF!,Sheet1!#REF!,Sheet1!#REF!,Sheet1!#REF!,Sheet1!#REF!,Sheet1!#REF!</definedName>
    <definedName name="QB_DATA_6" localSheetId="0" hidden="1">Sheet1!#REF!,Sheet1!#REF!,Sheet1!#REF!,Sheet1!#REF!,Sheet1!#REF!,Sheet1!#REF!,Sheet1!#REF!,Sheet1!#REF!,Sheet1!#REF!,Sheet1!#REF!,Sheet1!#REF!,Sheet1!#REF!,Sheet1!#REF!,Sheet1!#REF!,Sheet1!$12:$12,Sheet1!#REF!</definedName>
    <definedName name="QB_DATA_7" localSheetId="0" hidden="1">Sheet1!#REF!,Sheet1!#REF!,Sheet1!#REF!,Sheet1!#REF!,Sheet1!#REF!,Sheet1!#REF!,Sheet1!#REF!,Sheet1!#REF!,Sheet1!#REF!,Sheet1!#REF!,Sheet1!#REF!,Sheet1!#REF!</definedName>
    <definedName name="QB_FORMULA_0" localSheetId="0" hidden="1">Sheet1!$M$13,Sheet1!$N$13,Sheet1!$O$13,Sheet1!$M$14,Sheet1!$N$14,Sheet1!$O$14</definedName>
    <definedName name="QB_ROW_2010" localSheetId="0" hidden="1">Sheet1!$B$2</definedName>
    <definedName name="QB_ROW_2310" localSheetId="0" hidden="1">Sheet1!$B$13</definedName>
    <definedName name="QB_ROW_25301" localSheetId="0" hidden="1">Sheet1!$A$14</definedName>
    <definedName name="QBCANSUPPORTUPDATE" localSheetId="0">TRUE</definedName>
    <definedName name="QBCOMPANYFILENAME" localSheetId="0">"C:\Users\Public\Documents\Intuit\QuickBooks\Sample Company Files\QuickBooks 2015\sample_product-based business.qbw"</definedName>
    <definedName name="QBENDDATE" localSheetId="0">20191215</definedName>
    <definedName name="QBHEADERSONSCREEN" localSheetId="0">FALSE</definedName>
    <definedName name="QBMETADATASIZE" localSheetId="0">7450</definedName>
    <definedName name="QBPRESERVECOLOR" localSheetId="0">TRUE</definedName>
    <definedName name="QBPRESERVEFONT" localSheetId="0">TRUE</definedName>
    <definedName name="QBPRESERVEROWHEIGHT" localSheetId="0">TRUE</definedName>
    <definedName name="QBPRESERVESPACE" localSheetId="0">FALSE</definedName>
    <definedName name="QBREPORTCOLAXIS" localSheetId="0">0</definedName>
    <definedName name="QBREPORTCOMPANYID" localSheetId="0">"51aab90fe711433cb2d67eec82e97939"</definedName>
    <definedName name="QBREPORTCOMPARECOL_ANNUALBUDGET" localSheetId="0">FALSE</definedName>
    <definedName name="QBREPORTCOMPARECOL_AVGCOGS" localSheetId="0">FALSE</definedName>
    <definedName name="QBREPORTCOMPARECOL_AVGPRICE" localSheetId="0">FALSE</definedName>
    <definedName name="QBREPORTCOMPARECOL_BUDDIFF" localSheetId="0">FALSE</definedName>
    <definedName name="QBREPORTCOMPARECOL_BUDGET" localSheetId="0">FALSE</definedName>
    <definedName name="QBREPORTCOMPARECOL_BUDPCT" localSheetId="0">FALSE</definedName>
    <definedName name="QBREPORTCOMPARECOL_COGS" localSheetId="0">FALSE</definedName>
    <definedName name="QBREPORTCOMPARECOL_EXCLUDEAMOUNT" localSheetId="0">FALSE</definedName>
    <definedName name="QBREPORTCOMPARECOL_EXCLUDECURPERIOD" localSheetId="0">FALSE</definedName>
    <definedName name="QBREPORTCOMPARECOL_FORECAST" localSheetId="0">FALSE</definedName>
    <definedName name="QBREPORTCOMPARECOL_GROSSMARGIN" localSheetId="0">FALSE</definedName>
    <definedName name="QBREPORTCOMPARECOL_GROSSMARGINPCT" localSheetId="0">FALSE</definedName>
    <definedName name="QBREPORTCOMPARECOL_HOURS" localSheetId="0">FALSE</definedName>
    <definedName name="QBREPORTCOMPARECOL_PCTCOL" localSheetId="0">FALSE</definedName>
    <definedName name="QBREPORTCOMPARECOL_PCTEXPENSE" localSheetId="0">FALSE</definedName>
    <definedName name="QBREPORTCOMPARECOL_PCTINCOME" localSheetId="0">FALSE</definedName>
    <definedName name="QBREPORTCOMPARECOL_PCTOFSALES" localSheetId="0">FALSE</definedName>
    <definedName name="QBREPORTCOMPARECOL_PCTROW" localSheetId="0">FALSE</definedName>
    <definedName name="QBREPORTCOMPARECOL_PPDIFF" localSheetId="0">FALSE</definedName>
    <definedName name="QBREPORTCOMPARECOL_PPPCT" localSheetId="0">FALSE</definedName>
    <definedName name="QBREPORTCOMPARECOL_PREVPERIOD" localSheetId="0">FALSE</definedName>
    <definedName name="QBREPORTCOMPARECOL_PREVYEAR" localSheetId="0">FALSE</definedName>
    <definedName name="QBREPORTCOMPARECOL_PYDIFF" localSheetId="0">FALSE</definedName>
    <definedName name="QBREPORTCOMPARECOL_PYPCT" localSheetId="0">FALSE</definedName>
    <definedName name="QBREPORTCOMPARECOL_QTY" localSheetId="0">FALSE</definedName>
    <definedName name="QBREPORTCOMPARECOL_RATE" localSheetId="0">FALSE</definedName>
    <definedName name="QBREPORTCOMPARECOL_TRIPBILLEDMILES" localSheetId="0">FALSE</definedName>
    <definedName name="QBREPORTCOMPARECOL_TRIPBILLINGAMOUNT" localSheetId="0">FALSE</definedName>
    <definedName name="QBREPORTCOMPARECOL_TRIPMILES" localSheetId="0">FALSE</definedName>
    <definedName name="QBREPORTCOMPARECOL_TRIPNOTBILLABLEMILES" localSheetId="0">FALSE</definedName>
    <definedName name="QBREPORTCOMPARECOL_TRIPTAXDEDUCTIBLEAMOUNT" localSheetId="0">FALSE</definedName>
    <definedName name="QBREPORTCOMPARECOL_TRIPUNBILLEDMILES" localSheetId="0">FALSE</definedName>
    <definedName name="QBREPORTCOMPARECOL_YTD" localSheetId="0">FALSE</definedName>
    <definedName name="QBREPORTCOMPARECOL_YTDBUDGET" localSheetId="0">FALSE</definedName>
    <definedName name="QBREPORTCOMPARECOL_YTDPCT" localSheetId="0">FALSE</definedName>
    <definedName name="QBREPORTROWAXIS" localSheetId="0">12</definedName>
    <definedName name="QBREPORTSUBCOLAXIS" localSheetId="0">0</definedName>
    <definedName name="QBREPORTTYPE" localSheetId="0">109</definedName>
    <definedName name="QBROWHEADERS" localSheetId="0">2</definedName>
    <definedName name="QBSTARTDATE" localSheetId="0">20191101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3" i="1" l="1"/>
  <c r="N14" i="1" s="1"/>
  <c r="M13" i="1"/>
  <c r="M14" i="1" s="1"/>
  <c r="O3" i="1"/>
  <c r="O4" i="1" s="1"/>
  <c r="O5" i="1" l="1"/>
  <c r="O6" i="1" s="1"/>
  <c r="O7" i="1" s="1"/>
  <c r="O8" i="1" s="1"/>
  <c r="O9" i="1" l="1"/>
  <c r="O10" i="1" s="1"/>
  <c r="O11" i="1" s="1"/>
  <c r="O12" i="1" s="1"/>
  <c r="O13" i="1" s="1"/>
  <c r="O14" i="1" s="1"/>
</calcChain>
</file>

<file path=xl/sharedStrings.xml><?xml version="1.0" encoding="utf-8"?>
<sst xmlns="http://schemas.openxmlformats.org/spreadsheetml/2006/main" count="58" uniqueCount="35">
  <si>
    <t>Type</t>
  </si>
  <si>
    <t>Date</t>
  </si>
  <si>
    <t>Num</t>
  </si>
  <si>
    <t>Adj</t>
  </si>
  <si>
    <t>Name</t>
  </si>
  <si>
    <t>Memo</t>
  </si>
  <si>
    <t>Class</t>
  </si>
  <si>
    <t>Clr</t>
  </si>
  <si>
    <t>Split</t>
  </si>
  <si>
    <t>Debit</t>
  </si>
  <si>
    <t>Credit</t>
  </si>
  <si>
    <t>Balance</t>
  </si>
  <si>
    <t>Ö</t>
  </si>
  <si>
    <t>TOTAL</t>
  </si>
  <si>
    <t>Check</t>
  </si>
  <si>
    <t>Deposit</t>
  </si>
  <si>
    <t>Bill Pmt -Check</t>
  </si>
  <si>
    <t>Final Payment</t>
  </si>
  <si>
    <t>1200 · Checking</t>
  </si>
  <si>
    <t>Total 1200 · Checking</t>
  </si>
  <si>
    <t>49</t>
  </si>
  <si>
    <t>50</t>
  </si>
  <si>
    <t>51</t>
  </si>
  <si>
    <t>52</t>
  </si>
  <si>
    <t>53</t>
  </si>
  <si>
    <t>Reagan Associates</t>
  </si>
  <si>
    <t>YNK Inc.</t>
  </si>
  <si>
    <t>Landscaping Experts</t>
  </si>
  <si>
    <t>General Corp.</t>
  </si>
  <si>
    <t>Food Suppliers Co.</t>
  </si>
  <si>
    <t>Acct. #20817</t>
  </si>
  <si>
    <t>Acct. #086-381</t>
  </si>
  <si>
    <t>1200 · Undeposited Funds</t>
  </si>
  <si>
    <t>2000 · Accounts Payable</t>
  </si>
  <si>
    <t>2060 · Universal Credit Card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</si>
</sst>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"/>
    <numFmt numFmtId="165" formatCode="mm/dd/yyyy"/>
  </numFmts>
  <fonts count="6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Symbol"/>
      <family val="1"/>
      <charset val="2"/>
    </font>
    <font>
      <sz val="8"/>
      <color rgb="FF000000"/>
      <name val="Symbol"/>
      <family val="1"/>
      <charset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49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49" fontId="2" fillId="0" borderId="0" xfId="0" applyNumberFormat="1" applyFont="1"/>
    <xf numFmtId="165" fontId="2" fillId="0" borderId="0" xfId="0" applyNumberFormat="1" applyFont="1"/>
    <xf numFmtId="164" fontId="2" fillId="0" borderId="0" xfId="0" applyNumberFormat="1" applyFont="1"/>
    <xf numFmtId="164" fontId="2" fillId="0" borderId="2" xfId="0" applyNumberFormat="1" applyFont="1" applyBorder="1"/>
    <xf numFmtId="164" fontId="1" fillId="0" borderId="3" xfId="0" applyNumberFormat="1" applyFont="1" applyBorder="1"/>
    <xf numFmtId="0" fontId="1" fillId="0" borderId="0" xfId="0" applyFont="1"/>
    <xf numFmtId="49" fontId="3" fillId="0" borderId="0" xfId="0" applyNumberFormat="1" applyFont="1"/>
    <xf numFmtId="49" fontId="4" fillId="0" borderId="0" xfId="0" applyNumberFormat="1" applyFont="1" applyAlignment="1">
      <alignment horizontal="centerContinuous"/>
    </xf>
    <xf numFmtId="49" fontId="4" fillId="0" borderId="0" xfId="0" applyNumberFormat="1" applyFont="1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714375</xdr:colOff>
          <xdr:row>1</xdr:row>
          <xdr:rowOff>28575</xdr:rowOff>
        </xdr:to>
        <xdr:sp macro="" textlink="">
          <xdr:nvSpPr>
            <xdr:cNvPr id="1025" name="FILTER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714375</xdr:colOff>
          <xdr:row>1</xdr:row>
          <xdr:rowOff>28575</xdr:rowOff>
        </xdr:to>
        <xdr:sp macro="" textlink="">
          <xdr:nvSpPr>
            <xdr:cNvPr id="1026" name="HEADER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5"/>
  <sheetViews>
    <sheetView tabSelected="1" zoomScaleNormal="100" workbookViewId="0">
      <selection activeCell="E8" sqref="E8"/>
    </sheetView>
  </sheetViews>
  <sheetFormatPr defaultRowHeight="15" x14ac:dyDescent="0.25"/>
  <cols>
    <col min="1" max="1" width="3" customWidth="1"/>
    <col min="2" max="2" width="16.85546875" customWidth="1"/>
    <col min="3" max="3" width="2.28515625" customWidth="1"/>
    <col min="4" max="4" width="14.28515625" bestFit="1" customWidth="1"/>
    <col min="5" max="5" width="8.7109375" bestFit="1" customWidth="1"/>
    <col min="6" max="6" width="5.85546875" bestFit="1" customWidth="1"/>
    <col min="7" max="7" width="3.5703125" bestFit="1" customWidth="1"/>
    <col min="8" max="8" width="17.85546875" customWidth="1"/>
    <col min="9" max="9" width="15.42578125" customWidth="1"/>
    <col min="10" max="10" width="13.5703125" bestFit="1" customWidth="1"/>
    <col min="11" max="11" width="3.28515625" bestFit="1" customWidth="1"/>
    <col min="12" max="12" width="24.5703125" bestFit="1" customWidth="1"/>
    <col min="13" max="14" width="8.7109375" bestFit="1" customWidth="1"/>
    <col min="15" max="15" width="7.85546875" bestFit="1" customWidth="1"/>
  </cols>
  <sheetData>
    <row r="1" spans="1:15" s="15" customFormat="1" ht="15.75" thickBot="1" x14ac:dyDescent="0.3">
      <c r="A1" s="13"/>
      <c r="B1" s="13"/>
      <c r="C1" s="13"/>
      <c r="D1" s="14" t="s">
        <v>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10</v>
      </c>
      <c r="O1" s="14" t="s">
        <v>11</v>
      </c>
    </row>
    <row r="2" spans="1:15" ht="15.75" thickTop="1" x14ac:dyDescent="0.25">
      <c r="A2" s="1"/>
      <c r="B2" s="1" t="s">
        <v>18</v>
      </c>
      <c r="C2" s="1"/>
      <c r="D2" s="1"/>
      <c r="E2" s="3"/>
      <c r="F2" s="1"/>
      <c r="G2" s="1"/>
      <c r="H2" s="1"/>
      <c r="I2" s="1"/>
      <c r="J2" s="1"/>
      <c r="K2" s="10"/>
      <c r="L2" s="1"/>
      <c r="M2" s="2"/>
      <c r="N2" s="2"/>
      <c r="O2" s="2">
        <v>18720</v>
      </c>
    </row>
    <row r="3" spans="1:15" x14ac:dyDescent="0.25">
      <c r="A3" s="4"/>
      <c r="B3" s="4"/>
      <c r="C3" s="4"/>
      <c r="D3" s="4" t="s">
        <v>15</v>
      </c>
      <c r="E3" s="5">
        <v>46362</v>
      </c>
      <c r="F3" s="4"/>
      <c r="G3" s="4"/>
      <c r="H3" s="4"/>
      <c r="I3" s="4" t="s">
        <v>15</v>
      </c>
      <c r="J3" s="4"/>
      <c r="K3" s="11" t="s">
        <v>12</v>
      </c>
      <c r="L3" s="4" t="s">
        <v>32</v>
      </c>
      <c r="M3" s="6">
        <v>950</v>
      </c>
      <c r="N3" s="6"/>
      <c r="O3" s="6">
        <f>O2+M3</f>
        <v>19670</v>
      </c>
    </row>
    <row r="4" spans="1:15" x14ac:dyDescent="0.25">
      <c r="A4" s="4"/>
      <c r="B4" s="4"/>
      <c r="C4" s="4"/>
      <c r="D4" s="4" t="s">
        <v>16</v>
      </c>
      <c r="E4" s="5">
        <v>46359</v>
      </c>
      <c r="F4" s="4" t="s">
        <v>20</v>
      </c>
      <c r="G4" s="4"/>
      <c r="H4" s="4" t="s">
        <v>25</v>
      </c>
      <c r="I4" s="4" t="s">
        <v>31</v>
      </c>
      <c r="J4" s="4"/>
      <c r="K4" s="11" t="s">
        <v>12</v>
      </c>
      <c r="L4" s="4" t="s">
        <v>33</v>
      </c>
      <c r="M4" s="6"/>
      <c r="N4" s="6">
        <v>220</v>
      </c>
      <c r="O4" s="6">
        <f>O3-N4</f>
        <v>19450</v>
      </c>
    </row>
    <row r="5" spans="1:15" x14ac:dyDescent="0.25">
      <c r="A5" s="4"/>
      <c r="B5" s="4"/>
      <c r="C5" s="4"/>
      <c r="D5" s="4" t="s">
        <v>15</v>
      </c>
      <c r="E5" s="5">
        <v>46362</v>
      </c>
      <c r="F5" s="4"/>
      <c r="G5" s="4"/>
      <c r="H5" s="4"/>
      <c r="I5" s="4" t="s">
        <v>15</v>
      </c>
      <c r="J5" s="4"/>
      <c r="K5" s="11" t="s">
        <v>12</v>
      </c>
      <c r="L5" s="4" t="s">
        <v>32</v>
      </c>
      <c r="M5" s="6">
        <v>1140</v>
      </c>
      <c r="N5" s="6"/>
      <c r="O5" s="6">
        <f>O4+M5</f>
        <v>20590</v>
      </c>
    </row>
    <row r="6" spans="1:15" x14ac:dyDescent="0.25">
      <c r="A6" s="4"/>
      <c r="B6" s="4"/>
      <c r="C6" s="4"/>
      <c r="D6" s="4" t="s">
        <v>16</v>
      </c>
      <c r="E6" s="5">
        <v>46367</v>
      </c>
      <c r="F6" s="4" t="s">
        <v>21</v>
      </c>
      <c r="G6" s="4"/>
      <c r="H6" s="4" t="s">
        <v>26</v>
      </c>
      <c r="I6" s="4"/>
      <c r="J6" s="4"/>
      <c r="K6" s="11" t="s">
        <v>12</v>
      </c>
      <c r="L6" s="4" t="s">
        <v>33</v>
      </c>
      <c r="M6" s="6"/>
      <c r="N6" s="6">
        <v>600</v>
      </c>
      <c r="O6" s="6">
        <f>O5-N6</f>
        <v>19990</v>
      </c>
    </row>
    <row r="7" spans="1:15" x14ac:dyDescent="0.25">
      <c r="A7" s="4"/>
      <c r="B7" s="4"/>
      <c r="C7" s="4"/>
      <c r="D7" s="4" t="s">
        <v>16</v>
      </c>
      <c r="E7" s="5">
        <v>46368</v>
      </c>
      <c r="F7" s="4" t="s">
        <v>22</v>
      </c>
      <c r="G7" s="4"/>
      <c r="H7" s="4" t="s">
        <v>27</v>
      </c>
      <c r="I7" s="4" t="s">
        <v>17</v>
      </c>
      <c r="J7" s="4"/>
      <c r="K7" s="11"/>
      <c r="L7" s="4" t="s">
        <v>33</v>
      </c>
      <c r="M7" s="6"/>
      <c r="N7" s="6">
        <v>300</v>
      </c>
      <c r="O7" s="6">
        <f t="shared" ref="O7:O8" si="0">O6-N7</f>
        <v>19690</v>
      </c>
    </row>
    <row r="8" spans="1:15" x14ac:dyDescent="0.25">
      <c r="A8" s="4"/>
      <c r="B8" s="4"/>
      <c r="C8" s="4"/>
      <c r="D8" s="4" t="s">
        <v>14</v>
      </c>
      <c r="E8" s="5">
        <v>46370</v>
      </c>
      <c r="F8" s="4" t="s">
        <v>23</v>
      </c>
      <c r="G8" s="4"/>
      <c r="H8" s="4" t="s">
        <v>28</v>
      </c>
      <c r="I8" s="4"/>
      <c r="J8" s="4"/>
      <c r="K8" s="11" t="s">
        <v>12</v>
      </c>
      <c r="L8" s="4" t="s">
        <v>34</v>
      </c>
      <c r="M8" s="6"/>
      <c r="N8" s="6">
        <v>2000</v>
      </c>
      <c r="O8" s="6">
        <f t="shared" si="0"/>
        <v>17690</v>
      </c>
    </row>
    <row r="9" spans="1:15" x14ac:dyDescent="0.25">
      <c r="A9" s="4"/>
      <c r="B9" s="4"/>
      <c r="C9" s="4"/>
      <c r="D9" s="4" t="s">
        <v>15</v>
      </c>
      <c r="E9" s="5">
        <v>46384</v>
      </c>
      <c r="F9" s="4"/>
      <c r="G9" s="4"/>
      <c r="H9" s="4"/>
      <c r="I9" s="4" t="s">
        <v>15</v>
      </c>
      <c r="J9" s="4"/>
      <c r="K9" s="11"/>
      <c r="L9" s="4" t="s">
        <v>32</v>
      </c>
      <c r="M9" s="6">
        <v>150</v>
      </c>
      <c r="N9" s="6"/>
      <c r="O9" s="6">
        <f>O8+M9</f>
        <v>17840</v>
      </c>
    </row>
    <row r="10" spans="1:15" x14ac:dyDescent="0.25">
      <c r="A10" s="4"/>
      <c r="B10" s="4"/>
      <c r="C10" s="4"/>
      <c r="D10" s="4" t="s">
        <v>16</v>
      </c>
      <c r="E10" s="5">
        <v>46382</v>
      </c>
      <c r="F10" s="4" t="s">
        <v>24</v>
      </c>
      <c r="G10" s="4"/>
      <c r="H10" s="4" t="s">
        <v>29</v>
      </c>
      <c r="I10" s="4" t="s">
        <v>30</v>
      </c>
      <c r="J10" s="4"/>
      <c r="K10" s="11"/>
      <c r="L10" s="4" t="s">
        <v>33</v>
      </c>
      <c r="M10" s="6"/>
      <c r="N10" s="6">
        <v>125</v>
      </c>
      <c r="O10" s="6">
        <f>O9-N10</f>
        <v>17715</v>
      </c>
    </row>
    <row r="11" spans="1:15" x14ac:dyDescent="0.25">
      <c r="A11" s="4"/>
      <c r="B11" s="4"/>
      <c r="C11" s="4"/>
      <c r="D11" s="4" t="s">
        <v>15</v>
      </c>
      <c r="E11" s="5">
        <v>46387</v>
      </c>
      <c r="F11" s="4"/>
      <c r="G11" s="4"/>
      <c r="H11" s="4"/>
      <c r="I11" s="4" t="s">
        <v>15</v>
      </c>
      <c r="J11" s="4"/>
      <c r="K11" s="11"/>
      <c r="L11" s="4" t="s">
        <v>32</v>
      </c>
      <c r="M11" s="6">
        <v>400</v>
      </c>
      <c r="N11" s="6"/>
      <c r="O11" s="6">
        <f>O10+M11</f>
        <v>18115</v>
      </c>
    </row>
    <row r="12" spans="1:15" ht="15.75" thickBot="1" x14ac:dyDescent="0.3">
      <c r="A12" s="4"/>
      <c r="B12" s="4"/>
      <c r="C12" s="4"/>
      <c r="D12" s="4" t="s">
        <v>15</v>
      </c>
      <c r="E12" s="5">
        <v>46387</v>
      </c>
      <c r="F12" s="4"/>
      <c r="G12" s="4"/>
      <c r="H12" s="4"/>
      <c r="I12" s="4" t="s">
        <v>15</v>
      </c>
      <c r="J12" s="4"/>
      <c r="K12" s="11"/>
      <c r="L12" s="4" t="s">
        <v>32</v>
      </c>
      <c r="M12" s="6">
        <v>900</v>
      </c>
      <c r="N12" s="6"/>
      <c r="O12" s="6">
        <f>O11+M12</f>
        <v>19015</v>
      </c>
    </row>
    <row r="13" spans="1:15" ht="15.75" thickBot="1" x14ac:dyDescent="0.3">
      <c r="A13" s="4"/>
      <c r="B13" s="4" t="s">
        <v>19</v>
      </c>
      <c r="C13" s="4"/>
      <c r="D13" s="4"/>
      <c r="E13" s="5"/>
      <c r="F13" s="4"/>
      <c r="G13" s="4"/>
      <c r="H13" s="4"/>
      <c r="I13" s="4"/>
      <c r="J13" s="4"/>
      <c r="K13" s="12"/>
      <c r="L13" s="4"/>
      <c r="M13" s="7">
        <f>SUM(M3:M12)</f>
        <v>3540</v>
      </c>
      <c r="N13" s="7">
        <f>SUM(N3:N12)</f>
        <v>3245</v>
      </c>
      <c r="O13" s="7">
        <f>O12</f>
        <v>19015</v>
      </c>
    </row>
    <row r="14" spans="1:15" s="9" customFormat="1" ht="12" thickBot="1" x14ac:dyDescent="0.25">
      <c r="A14" s="1" t="s">
        <v>13</v>
      </c>
      <c r="B14" s="1"/>
      <c r="C14" s="1"/>
      <c r="D14" s="1"/>
      <c r="E14" s="3"/>
      <c r="F14" s="1"/>
      <c r="G14" s="1"/>
      <c r="H14" s="1"/>
      <c r="I14" s="1"/>
      <c r="J14" s="1"/>
      <c r="K14" s="10"/>
      <c r="L14" s="1"/>
      <c r="M14" s="8">
        <f>M13</f>
        <v>3540</v>
      </c>
      <c r="N14" s="8">
        <f t="shared" ref="N14:O14" si="1">N13</f>
        <v>3245</v>
      </c>
      <c r="O14" s="8">
        <f t="shared" si="1"/>
        <v>19015</v>
      </c>
    </row>
    <row r="15" spans="1:15" ht="15.75" thickTop="1" x14ac:dyDescent="0.25"/>
  </sheetData>
  <pageMargins left="0.7" right="0.7" top="0.75" bottom="0.75" header="0.1" footer="0.3"/>
  <pageSetup orientation="portrait" r:id="rId1"/>
  <headerFooter>
    <oddHeader>&amp;L&amp;"Arial,Bold"&amp;8 3:10 PM
 12/31/26
 Accrual Basis&amp;C&amp;"Arial,Bold"&amp;12 Mine Supplier Inc.
&amp;14 Transactions by Account
&amp;10 As of December 31, 2026</oddHeader>
    <oddFooter>&amp;R&amp;"Arial,Bold"&amp;8 Page &amp;P of &amp;N</oddFooter>
  </headerFooter>
  <drawing r:id="rId2"/>
  <legacyDrawing r:id="rId3"/>
  <controls>
    <mc:AlternateContent xmlns:mc="http://schemas.openxmlformats.org/markup-compatibility/2006">
      <mc:Choice Requires="x14">
        <control shapeId="1026" r:id="rId4" name="HEADER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714375</xdr:colOff>
                <xdr:row>1</xdr:row>
                <xdr:rowOff>28575</xdr:rowOff>
              </to>
            </anchor>
          </controlPr>
        </control>
      </mc:Choice>
      <mc:Fallback>
        <control shapeId="1026" r:id="rId4" name="HEADER"/>
      </mc:Fallback>
    </mc:AlternateContent>
    <mc:AlternateContent xmlns:mc="http://schemas.openxmlformats.org/markup-compatibility/2006">
      <mc:Choice Requires="x14">
        <control shapeId="1025" r:id="rId6" name="FILTER">
          <controlPr defaultSize="0" autoLine="0" r:id="rId7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714375</xdr:colOff>
                <xdr:row>1</xdr:row>
                <xdr:rowOff>28575</xdr:rowOff>
              </to>
            </anchor>
          </controlPr>
        </control>
      </mc:Choice>
      <mc:Fallback>
        <control shapeId="1025" r:id="rId6" name="FILTER"/>
      </mc:Fallback>
    </mc:AlternateContent>
  </contro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6494CE2-0A8E-4609-84F3-940B6C1AC6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323eaa-867d-426a-9ae5-53fb0d869c77"/>
    <ds:schemaRef ds:uri="ccdcae52-40b7-4f6e-8918-ed2d0b4451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49BAD9-79FB-47C1-9264-25973409CB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BE5818-BD33-458B-A78C-832349FC383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</dc:creator>
  <cp:lastModifiedBy>Laura Popelka</cp:lastModifiedBy>
  <dcterms:created xsi:type="dcterms:W3CDTF">2016-01-21T23:10:03Z</dcterms:created>
  <dcterms:modified xsi:type="dcterms:W3CDTF">2022-10-26T14:56:49Z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